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1" i="1" l="1"/>
  <c r="R21" i="1"/>
  <c r="Q21" i="1"/>
  <c r="P21" i="1"/>
  <c r="O21" i="1"/>
  <c r="N21" i="1"/>
  <c r="M21" i="1"/>
  <c r="L21" i="1"/>
  <c r="J21" i="1"/>
  <c r="I21" i="1"/>
  <c r="H21" i="1"/>
  <c r="K21" i="1" s="1"/>
  <c r="H17" i="1"/>
  <c r="K17" i="1" s="1"/>
  <c r="I17" i="1"/>
  <c r="J17" i="1"/>
  <c r="L17" i="1"/>
  <c r="M17" i="1"/>
  <c r="O17" i="1"/>
  <c r="P17" i="1"/>
  <c r="R17" i="1"/>
  <c r="S17" i="1"/>
  <c r="T17" i="1"/>
  <c r="H18" i="1"/>
  <c r="K18" i="1" s="1"/>
  <c r="I18" i="1"/>
  <c r="J18" i="1"/>
  <c r="L18" i="1"/>
  <c r="M18" i="1"/>
  <c r="O18" i="1"/>
  <c r="P18" i="1"/>
  <c r="R18" i="1"/>
  <c r="S18" i="1"/>
  <c r="T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K15" i="1" s="1"/>
  <c r="I15" i="1"/>
  <c r="J15" i="1"/>
  <c r="L15" i="1"/>
  <c r="M15" i="1"/>
  <c r="O15" i="1"/>
  <c r="P15" i="1"/>
  <c r="R15" i="1"/>
  <c r="S15" i="1"/>
  <c r="S14" i="1"/>
  <c r="R14" i="1"/>
  <c r="P14" i="1"/>
  <c r="O14" i="1"/>
  <c r="M14" i="1"/>
  <c r="L14" i="1"/>
  <c r="J14" i="1"/>
  <c r="I14" i="1"/>
  <c r="H14" i="1"/>
  <c r="Q14" i="1" s="1"/>
  <c r="T21" i="1" l="1"/>
  <c r="Q18" i="1"/>
  <c r="Q17" i="1"/>
  <c r="N18" i="1"/>
  <c r="N17" i="1"/>
  <c r="T15" i="1"/>
  <c r="Q15" i="1"/>
  <c r="N15" i="1"/>
  <c r="T14" i="1"/>
  <c r="K14" i="1"/>
  <c r="N14" i="1"/>
  <c r="H20" i="1" l="1"/>
  <c r="G20" i="1"/>
  <c r="F20" i="1"/>
  <c r="E19" i="1"/>
  <c r="D19" i="1"/>
  <c r="C19" i="1"/>
  <c r="E16" i="1" l="1"/>
  <c r="D16" i="1"/>
  <c r="C16" i="1"/>
  <c r="H22" i="1" l="1"/>
  <c r="G22" i="1"/>
  <c r="F22" i="1"/>
  <c r="E21" i="1"/>
  <c r="D21" i="1"/>
  <c r="C21" i="1"/>
  <c r="E18" i="1"/>
  <c r="D18" i="1"/>
  <c r="C18" i="1"/>
  <c r="C15" i="1" l="1"/>
  <c r="D15" i="1"/>
  <c r="E15" i="1"/>
  <c r="C17" i="1"/>
  <c r="D17" i="1"/>
  <c r="E17" i="1"/>
  <c r="E14" i="1" l="1"/>
  <c r="D14" i="1"/>
  <c r="C14" i="1"/>
  <c r="T22" i="1" l="1"/>
  <c r="S22" i="1"/>
  <c r="R22" i="1"/>
  <c r="Q22" i="1"/>
  <c r="P22" i="1"/>
  <c r="O22" i="1"/>
  <c r="N22" i="1"/>
  <c r="M22" i="1"/>
  <c r="L22" i="1"/>
  <c r="K22" i="1"/>
  <c r="J22" i="1"/>
  <c r="I22" i="1"/>
</calcChain>
</file>

<file path=xl/sharedStrings.xml><?xml version="1.0" encoding="utf-8"?>
<sst xmlns="http://schemas.openxmlformats.org/spreadsheetml/2006/main" count="79" uniqueCount="60">
  <si>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</si>
  <si>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</si>
  <si>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</si>
  <si>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</si>
  <si>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</si>
  <si>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</si>
  <si>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</si>
  <si>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</si>
  <si>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</si>
  <si>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</si>
  <si>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</si>
  <si>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</si>
  <si>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</si>
  <si>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</si>
  <si>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</si>
  <si>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</si>
  <si>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</si>
  <si>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</si>
  <si>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</si>
  <si>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</si>
  <si>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</si>
  <si>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</si>
  <si>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</si>
  <si>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</si>
  <si>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</si>
  <si>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</si>
  <si>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</si>
  <si>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</si>
  <si>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</si>
  <si>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Вода</t>
  </si>
  <si>
    <t>Олія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</si>
  <si>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</si>
  <si>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</si>
  <si>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</si>
  <si>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</si>
  <si>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</si>
  <si>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Порціонування</t>
  </si>
  <si>
    <t>Маса напівфабрикату</t>
  </si>
  <si>
    <t>ВИХІД</t>
  </si>
  <si>
    <t xml:space="preserve">Рецептура № 249
«Сборник  рецептур блюд для питания школьников» 
Видання 1987 р.
</t>
  </si>
  <si>
    <t>БИТОЧКИ (ОСОБЛИВІ)</t>
  </si>
  <si>
    <t>М’ясо яловичини (великими шматками)</t>
  </si>
  <si>
    <t>М’ясо свинини (великими шматками)</t>
  </si>
  <si>
    <t>Г</t>
  </si>
  <si>
    <t>Хліб пшеничний подовий</t>
  </si>
  <si>
    <t>Сухарі панірувальні</t>
  </si>
  <si>
    <t>Добре пропечений, не вологий на дотик, без стороннього присмаку і запаху, без грудок і слідів непромісу.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</si>
  <si>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</si>
  <si>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 xml:space="preserve">Підготовлене м’ясо пропускають через м’ясорубку разом з хлібом пшеничним (попередньо замоченим у молоці) та додають сіль. Добре перемішують, формують вироби у вигляді округло-приплюснутої форми товщиною 2,0 – 2,5 см, обвалюють їх в сухарях після чого обсмажують з обох боків при температурі 150–160 °С протягом 5–7 хв. Доводять биточки до готовності в духовій шафі при температурі 220–250 ºС 15–20 хв. 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</si>
  <si>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</si>
  <si>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округло-приплюснутої форми,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</si>
  <si>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</si>
  <si>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м’яса.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</si>
  <si>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</si>
  <si>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55 г ± 3 %</t>
  </si>
  <si>
    <t>73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</si>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</sst>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zoomScale="70" zoomScaleNormal="100" zoomScalePageLayoutView="70" workbookViewId="0">
      <selection activeCell="H21" sqref="H21:T21"/>
    </sheetView>
  </sheetViews>
  <sheetFormatPr defaultRowHeight="14.4" x14ac:dyDescent="0.3"/>
  <cols>
    <col min="1" max="1" width="3.6640625" customWidth="1"/>
    <col min="2" max="2" width="13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6640625" customWidth="1"/>
    <col min="22" max="22" width="10.88671875" customWidth="1"/>
    <col min="23" max="23" width="13.33203125" customWidth="1"/>
  </cols>
  <sheetData>
    <row r="1" spans="1:29" x14ac:dyDescent="0.3">
      <c r="A1" s="2"/>
      <c r="B1" s="45" t="s">
        <v>39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s="49" customFormat="1" x14ac:dyDescent="0.3">
      <c r="A4" s="46"/>
      <c r="B4" s="45"/>
      <c r="C4" s="45"/>
      <c r="D4" s="45"/>
      <c r="E4" s="45"/>
      <c r="F4" s="45"/>
      <c r="G4" s="45"/>
      <c r="H4" s="45"/>
      <c r="I4" s="46"/>
      <c r="J4" s="46"/>
      <c r="K4" s="46"/>
      <c r="L4" s="46"/>
      <c r="M4" s="46"/>
      <c r="N4" s="46"/>
      <c r="O4" s="46"/>
      <c r="P4" s="47"/>
      <c r="Q4" s="48" t="s">
        <v>20</v>
      </c>
      <c r="R4" s="48"/>
      <c r="S4" s="48"/>
      <c r="T4" s="48"/>
      <c r="U4" s="48"/>
    </row>
    <row r="5" spans="1:29" s="49" customFormat="1" x14ac:dyDescent="0.3">
      <c r="A5" s="46"/>
      <c r="B5" s="45"/>
      <c r="C5" s="45"/>
      <c r="D5" s="45"/>
      <c r="E5" s="45"/>
      <c r="F5" s="45"/>
      <c r="G5" s="45"/>
      <c r="H5" s="45"/>
      <c r="I5" s="46"/>
      <c r="J5" s="46"/>
      <c r="K5" s="46"/>
      <c r="L5" s="46"/>
      <c r="M5" s="46"/>
      <c r="N5" s="46"/>
      <c r="O5" s="46"/>
      <c r="P5" s="47"/>
      <c r="Q5" s="47"/>
      <c r="R5" s="47"/>
      <c r="S5" s="47"/>
      <c r="T5" s="47"/>
      <c r="U5" s="47"/>
    </row>
    <row r="6" spans="1:29" s="49" customFormat="1" x14ac:dyDescent="0.3">
      <c r="A6" s="50" t="s">
        <v>16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9" s="49" customFormat="1" x14ac:dyDescent="0.3">
      <c r="A7" s="51" t="s">
        <v>40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s="49" customForma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s="49" customFormat="1" ht="15.75" customHeight="1" x14ac:dyDescent="0.3">
      <c r="A9" s="53" t="s">
        <v>0</v>
      </c>
      <c r="B9" s="54" t="s">
        <v>14</v>
      </c>
      <c r="C9" s="54" t="s">
        <v>1</v>
      </c>
      <c r="D9" s="54"/>
      <c r="E9" s="54"/>
      <c r="F9" s="54"/>
      <c r="G9" s="54"/>
      <c r="H9" s="54"/>
      <c r="I9" s="54" t="s">
        <v>2</v>
      </c>
      <c r="J9" s="54"/>
      <c r="K9" s="54"/>
      <c r="L9" s="54"/>
      <c r="M9" s="54"/>
      <c r="N9" s="54"/>
      <c r="O9" s="54"/>
      <c r="P9" s="54"/>
      <c r="Q9" s="54"/>
      <c r="R9" s="55" t="s">
        <v>13</v>
      </c>
      <c r="S9" s="55"/>
      <c r="T9" s="55"/>
      <c r="U9" s="55" t="s">
        <v>3</v>
      </c>
      <c r="V9" s="56" t="s">
        <v>25</v>
      </c>
      <c r="W9" s="54" t="s">
        <v>28</v>
      </c>
      <c r="X9" s="57" t="s">
        <v>36</v>
      </c>
    </row>
    <row r="10" spans="1:29" s="49" customFormat="1" ht="15.75" customHeight="1" x14ac:dyDescent="0.3">
      <c r="A10" s="58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5"/>
      <c r="S10" s="55"/>
      <c r="T10" s="55"/>
      <c r="U10" s="55"/>
      <c r="V10" s="59"/>
      <c r="W10" s="54"/>
      <c r="X10" s="60"/>
    </row>
    <row r="11" spans="1:29" s="49" customFormat="1" ht="25.5" customHeight="1" x14ac:dyDescent="0.3">
      <c r="A11" s="58"/>
      <c r="B11" s="54"/>
      <c r="C11" s="61" t="s">
        <v>8</v>
      </c>
      <c r="D11" s="61"/>
      <c r="E11" s="61"/>
      <c r="F11" s="61" t="s">
        <v>9</v>
      </c>
      <c r="G11" s="61"/>
      <c r="H11" s="61"/>
      <c r="I11" s="61" t="s">
        <v>10</v>
      </c>
      <c r="J11" s="61"/>
      <c r="K11" s="61"/>
      <c r="L11" s="61" t="s">
        <v>11</v>
      </c>
      <c r="M11" s="61"/>
      <c r="N11" s="61"/>
      <c r="O11" s="61" t="s">
        <v>12</v>
      </c>
      <c r="P11" s="61"/>
      <c r="Q11" s="61"/>
      <c r="R11" s="55"/>
      <c r="S11" s="55"/>
      <c r="T11" s="55"/>
      <c r="U11" s="55"/>
      <c r="V11" s="59"/>
      <c r="W11" s="54"/>
      <c r="X11" s="60"/>
    </row>
    <row r="12" spans="1:29" s="49" customFormat="1" x14ac:dyDescent="0.3">
      <c r="A12" s="58"/>
      <c r="B12" s="54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55"/>
      <c r="V12" s="65"/>
      <c r="W12" s="54"/>
      <c r="X12" s="66"/>
    </row>
    <row r="13" spans="1:29" s="49" customFormat="1" ht="30.75" customHeight="1" x14ac:dyDescent="0.3">
      <c r="A13" s="67"/>
      <c r="B13" s="54"/>
      <c r="C13" s="68" t="s">
        <v>6</v>
      </c>
      <c r="D13" s="68" t="s">
        <v>7</v>
      </c>
      <c r="E13" s="68" t="s">
        <v>5</v>
      </c>
      <c r="F13" s="68" t="s">
        <v>6</v>
      </c>
      <c r="G13" s="68" t="s">
        <v>7</v>
      </c>
      <c r="H13" s="68" t="s">
        <v>5</v>
      </c>
      <c r="I13" s="68" t="s">
        <v>6</v>
      </c>
      <c r="J13" s="68" t="s">
        <v>7</v>
      </c>
      <c r="K13" s="68" t="s">
        <v>5</v>
      </c>
      <c r="L13" s="68" t="s">
        <v>6</v>
      </c>
      <c r="M13" s="68" t="s">
        <v>7</v>
      </c>
      <c r="N13" s="68" t="s">
        <v>5</v>
      </c>
      <c r="O13" s="68" t="s">
        <v>6</v>
      </c>
      <c r="P13" s="68" t="s">
        <v>7</v>
      </c>
      <c r="Q13" s="68" t="s">
        <v>5</v>
      </c>
      <c r="R13" s="68" t="s">
        <v>6</v>
      </c>
      <c r="S13" s="68" t="s">
        <v>7</v>
      </c>
      <c r="T13" s="68" t="s">
        <v>5</v>
      </c>
      <c r="U13" s="55"/>
      <c r="V13" s="68" t="s">
        <v>15</v>
      </c>
      <c r="W13" s="68" t="s">
        <v>15</v>
      </c>
      <c r="X13" s="69" t="s">
        <v>15</v>
      </c>
      <c r="Z13" s="69" t="s">
        <v>56</v>
      </c>
      <c r="AA13" s="69" t="s">
        <v>57</v>
      </c>
      <c r="AB13" s="69" t="s">
        <v>58</v>
      </c>
      <c r="AC13" s="69" t="s">
        <v>59</v>
      </c>
    </row>
    <row r="14" spans="1:29" s="49" customFormat="1" ht="86.25" customHeight="1" x14ac:dyDescent="0.3">
      <c r="A14" s="70"/>
      <c r="B14" s="71" t="s">
        <v>41</v>
      </c>
      <c r="C14" s="72">
        <f t="shared" ref="C14" si="0">(100*F14)/(100-V14)</f>
        <v>30</v>
      </c>
      <c r="D14" s="73">
        <f t="shared" ref="D14" si="1">(100*G14)/(100-V14)</f>
        <v>30</v>
      </c>
      <c r="E14" s="73">
        <f t="shared" ref="E14" si="2">(100*H14)/(100-V14)</f>
        <v>40</v>
      </c>
      <c r="F14" s="73">
        <v>30</v>
      </c>
      <c r="G14" s="73">
        <v>30</v>
      </c>
      <c r="H14" s="73">
        <f t="shared" ref="H14" si="3">G14/0.75</f>
        <v>40</v>
      </c>
      <c r="I14" s="79">
        <f>Z14/100*F14</f>
        <v>6.0900000000000007</v>
      </c>
      <c r="J14" s="79">
        <f>Z14/100*G14</f>
        <v>6.0900000000000007</v>
      </c>
      <c r="K14" s="79">
        <f>Z14/100*H14</f>
        <v>8.120000000000001</v>
      </c>
      <c r="L14" s="79">
        <f>AA14/100*F14</f>
        <v>0.78</v>
      </c>
      <c r="M14" s="79">
        <f>AA14/100*G14</f>
        <v>0.78</v>
      </c>
      <c r="N14" s="79">
        <f>AA14/100*H14</f>
        <v>1.04</v>
      </c>
      <c r="O14" s="79">
        <f>AB14/100*F14</f>
        <v>0</v>
      </c>
      <c r="P14" s="79">
        <f>AB14/100*G14</f>
        <v>0</v>
      </c>
      <c r="Q14" s="79">
        <f>AB14/100*H14</f>
        <v>0</v>
      </c>
      <c r="R14" s="80">
        <f>AC14/100*F14</f>
        <v>31.5</v>
      </c>
      <c r="S14" s="80">
        <f>AC14/100*G14</f>
        <v>31.5</v>
      </c>
      <c r="T14" s="80">
        <f>AC14/100*H14</f>
        <v>42</v>
      </c>
      <c r="U14" s="75" t="s">
        <v>32</v>
      </c>
      <c r="V14" s="76">
        <v>0</v>
      </c>
      <c r="W14" s="77">
        <v>0</v>
      </c>
      <c r="X14" s="78"/>
      <c r="Z14" s="81">
        <v>20.3</v>
      </c>
      <c r="AA14" s="81">
        <v>2.6</v>
      </c>
      <c r="AB14" s="81">
        <v>0</v>
      </c>
      <c r="AC14" s="82">
        <v>105</v>
      </c>
    </row>
    <row r="15" spans="1:29" ht="87.75" customHeight="1" x14ac:dyDescent="0.3">
      <c r="A15" s="23"/>
      <c r="B15" s="17" t="s">
        <v>42</v>
      </c>
      <c r="C15" s="14">
        <f t="shared" ref="C15:C17" si="4">(100*F15)/(100-V15)</f>
        <v>15</v>
      </c>
      <c r="D15" s="15">
        <f t="shared" ref="D15:D17" si="5">(100*G15)/(100-V15)</f>
        <v>15</v>
      </c>
      <c r="E15" s="15">
        <f t="shared" ref="E15:E17" si="6">(100*H15)/(100-V15)</f>
        <v>20</v>
      </c>
      <c r="F15" s="26">
        <v>15</v>
      </c>
      <c r="G15" s="26">
        <v>15</v>
      </c>
      <c r="H15" s="73">
        <f t="shared" ref="H15:H17" si="7">G15/0.75</f>
        <v>20</v>
      </c>
      <c r="I15" s="79">
        <f>Z15/100*F15</f>
        <v>2.25</v>
      </c>
      <c r="J15" s="79">
        <f>Z15/100*G15</f>
        <v>2.25</v>
      </c>
      <c r="K15" s="79">
        <f>Z15/100*H15</f>
        <v>3</v>
      </c>
      <c r="L15" s="79">
        <f>AA15/100*F15</f>
        <v>4.08</v>
      </c>
      <c r="M15" s="79">
        <f>AA15/100*G15</f>
        <v>4.08</v>
      </c>
      <c r="N15" s="79">
        <f>AA15/100*H15</f>
        <v>5.44</v>
      </c>
      <c r="O15" s="79">
        <f>AB15/100*F15</f>
        <v>0</v>
      </c>
      <c r="P15" s="79">
        <f>AB15/100*G15</f>
        <v>0</v>
      </c>
      <c r="Q15" s="79">
        <f>AB15/100*H15</f>
        <v>0</v>
      </c>
      <c r="R15" s="80">
        <f>AC15/100*F15</f>
        <v>45.75</v>
      </c>
      <c r="S15" s="80">
        <f>AC15/100*G15</f>
        <v>45.75</v>
      </c>
      <c r="T15" s="80">
        <f>AC15/100*H15</f>
        <v>61</v>
      </c>
      <c r="U15" s="28" t="s">
        <v>32</v>
      </c>
      <c r="V15" s="18">
        <v>0</v>
      </c>
      <c r="W15" s="19">
        <v>0</v>
      </c>
      <c r="X15" s="78"/>
      <c r="Y15" s="49"/>
      <c r="Z15" s="81">
        <v>15</v>
      </c>
      <c r="AA15" s="81">
        <v>27.2</v>
      </c>
      <c r="AB15" s="81">
        <v>0</v>
      </c>
      <c r="AC15" s="82">
        <v>305</v>
      </c>
    </row>
    <row r="16" spans="1:29" ht="54.75" customHeight="1" x14ac:dyDescent="0.3">
      <c r="A16" s="23" t="s">
        <v>43</v>
      </c>
      <c r="B16" s="17" t="s">
        <v>44</v>
      </c>
      <c r="C16" s="14">
        <f t="shared" si="4"/>
        <v>8</v>
      </c>
      <c r="D16" s="15">
        <f t="shared" si="5"/>
        <v>8</v>
      </c>
      <c r="E16" s="15">
        <f t="shared" si="6"/>
        <v>10.666666666666664</v>
      </c>
      <c r="F16" s="26">
        <v>8</v>
      </c>
      <c r="G16" s="26">
        <v>8</v>
      </c>
      <c r="H16" s="73">
        <f t="shared" si="7"/>
        <v>10.666666666666666</v>
      </c>
      <c r="I16" s="79">
        <f>Z16/100*F16</f>
        <v>0.69599999999999995</v>
      </c>
      <c r="J16" s="79">
        <f>Z16/100*G16</f>
        <v>0.69599999999999995</v>
      </c>
      <c r="K16" s="79">
        <f>Z16/100*H16</f>
        <v>0.92799999999999994</v>
      </c>
      <c r="L16" s="79">
        <f>AA16/100*F16</f>
        <v>0.12</v>
      </c>
      <c r="M16" s="79">
        <f>AA16/100*G16</f>
        <v>0.12</v>
      </c>
      <c r="N16" s="79">
        <f>AA16/100*H16</f>
        <v>0.15999999999999998</v>
      </c>
      <c r="O16" s="79">
        <f>AB16/100*F16</f>
        <v>3.2</v>
      </c>
      <c r="P16" s="79">
        <f>AB16/100*G16</f>
        <v>3.2</v>
      </c>
      <c r="Q16" s="79">
        <f>AB16/100*H16</f>
        <v>4.2666666666666666</v>
      </c>
      <c r="R16" s="80">
        <f>AC16/100*F16</f>
        <v>16.72</v>
      </c>
      <c r="S16" s="80">
        <f>AC16/100*G16</f>
        <v>16.72</v>
      </c>
      <c r="T16" s="80">
        <f>AC16/100*H16</f>
        <v>22.293333333333329</v>
      </c>
      <c r="U16" s="28" t="s">
        <v>46</v>
      </c>
      <c r="V16" s="18">
        <v>0</v>
      </c>
      <c r="W16" s="19">
        <v>0</v>
      </c>
      <c r="X16" s="78"/>
      <c r="Y16" s="49"/>
      <c r="Z16" s="81">
        <v>8.6999999999999993</v>
      </c>
      <c r="AA16" s="81">
        <v>1.5</v>
      </c>
      <c r="AB16" s="81">
        <v>40</v>
      </c>
      <c r="AC16" s="82">
        <v>209</v>
      </c>
    </row>
    <row r="17" spans="1:29" ht="37.5" customHeight="1" x14ac:dyDescent="0.3">
      <c r="A17" s="23"/>
      <c r="B17" s="13" t="s">
        <v>29</v>
      </c>
      <c r="C17" s="14">
        <f t="shared" si="4"/>
        <v>10</v>
      </c>
      <c r="D17" s="15">
        <f t="shared" si="5"/>
        <v>10</v>
      </c>
      <c r="E17" s="15">
        <f t="shared" si="6"/>
        <v>13.333333333333336</v>
      </c>
      <c r="F17" s="15">
        <v>10</v>
      </c>
      <c r="G17" s="15">
        <v>10</v>
      </c>
      <c r="H17" s="73">
        <f t="shared" si="7"/>
        <v>13.333333333333334</v>
      </c>
      <c r="I17" s="79">
        <f>Z17/100*F17</f>
        <v>0</v>
      </c>
      <c r="J17" s="79">
        <f>Z17/100*G17</f>
        <v>0</v>
      </c>
      <c r="K17" s="79">
        <f>Z17/100*H17</f>
        <v>0</v>
      </c>
      <c r="L17" s="79">
        <f>AA17/100*F17</f>
        <v>0</v>
      </c>
      <c r="M17" s="79">
        <f>AA17/100*G17</f>
        <v>0</v>
      </c>
      <c r="N17" s="79">
        <f>AA17/100*H17</f>
        <v>0</v>
      </c>
      <c r="O17" s="79">
        <f>AB17/100*F17</f>
        <v>0</v>
      </c>
      <c r="P17" s="79">
        <f>AB17/100*G17</f>
        <v>0</v>
      </c>
      <c r="Q17" s="79">
        <f>AB17/100*H17</f>
        <v>0</v>
      </c>
      <c r="R17" s="80">
        <f>AC17/100*F17</f>
        <v>0</v>
      </c>
      <c r="S17" s="80">
        <f>AC17/100*G17</f>
        <v>0</v>
      </c>
      <c r="T17" s="80">
        <f>AC17/100*H17</f>
        <v>0</v>
      </c>
      <c r="U17" s="28" t="s">
        <v>35</v>
      </c>
      <c r="V17" s="19">
        <v>0</v>
      </c>
      <c r="W17" s="19">
        <v>0</v>
      </c>
      <c r="X17" s="78"/>
      <c r="Y17" s="49"/>
      <c r="Z17" s="79">
        <v>0</v>
      </c>
      <c r="AA17" s="79">
        <v>0</v>
      </c>
      <c r="AB17" s="79">
        <v>0</v>
      </c>
      <c r="AC17" s="80">
        <v>0</v>
      </c>
    </row>
    <row r="18" spans="1:29" ht="61.5" customHeight="1" x14ac:dyDescent="0.3">
      <c r="A18" s="23"/>
      <c r="B18" s="13" t="s">
        <v>31</v>
      </c>
      <c r="C18" s="31">
        <f t="shared" ref="C18:C19" si="8">(100*F18)/(100-V18)</f>
        <v>0.13</v>
      </c>
      <c r="D18" s="16">
        <f t="shared" ref="D18:D19" si="9">(100*G18)/(100-V18)</f>
        <v>0.13</v>
      </c>
      <c r="E18" s="16">
        <f t="shared" ref="E18:E19" si="10">(100*H18)/(100-V18)</f>
        <v>0.17333333333333337</v>
      </c>
      <c r="F18" s="16">
        <v>0.13</v>
      </c>
      <c r="G18" s="16">
        <v>0.13</v>
      </c>
      <c r="H18" s="74">
        <f t="shared" ref="H18:H19" si="11">G18/0.75</f>
        <v>0.17333333333333334</v>
      </c>
      <c r="I18" s="79">
        <f>Z18/100*F18</f>
        <v>0</v>
      </c>
      <c r="J18" s="79">
        <f>Z18/100*G18</f>
        <v>0</v>
      </c>
      <c r="K18" s="79">
        <f>Z18/100*H18</f>
        <v>0</v>
      </c>
      <c r="L18" s="79">
        <f>AA18/100*F18</f>
        <v>0</v>
      </c>
      <c r="M18" s="79">
        <f>AA18/100*G18</f>
        <v>0</v>
      </c>
      <c r="N18" s="79">
        <f>AA18/100*H18</f>
        <v>0</v>
      </c>
      <c r="O18" s="79">
        <f>AB18/100*F18</f>
        <v>0</v>
      </c>
      <c r="P18" s="79">
        <f>AB18/100*G18</f>
        <v>0</v>
      </c>
      <c r="Q18" s="79">
        <f>AB18/100*H18</f>
        <v>0</v>
      </c>
      <c r="R18" s="80">
        <f>AC18/100*F18</f>
        <v>0</v>
      </c>
      <c r="S18" s="80">
        <f>AC18/100*G18</f>
        <v>0</v>
      </c>
      <c r="T18" s="80">
        <f>AC18/100*H18</f>
        <v>0</v>
      </c>
      <c r="U18" s="28" t="s">
        <v>34</v>
      </c>
      <c r="V18" s="19">
        <v>0</v>
      </c>
      <c r="W18" s="19">
        <v>0</v>
      </c>
      <c r="X18" s="78"/>
      <c r="Y18" s="49"/>
      <c r="Z18" s="79">
        <v>0</v>
      </c>
      <c r="AA18" s="79">
        <v>0</v>
      </c>
      <c r="AB18" s="79">
        <v>0</v>
      </c>
      <c r="AC18" s="80">
        <v>0</v>
      </c>
    </row>
    <row r="19" spans="1:29" ht="88.5" customHeight="1" x14ac:dyDescent="0.3">
      <c r="A19" s="23" t="s">
        <v>43</v>
      </c>
      <c r="B19" s="30" t="s">
        <v>45</v>
      </c>
      <c r="C19" s="31">
        <f t="shared" si="8"/>
        <v>5.5</v>
      </c>
      <c r="D19" s="16">
        <f t="shared" si="9"/>
        <v>5.5</v>
      </c>
      <c r="E19" s="16">
        <f t="shared" si="10"/>
        <v>7.3333333333333321</v>
      </c>
      <c r="F19" s="26">
        <v>5.5</v>
      </c>
      <c r="G19" s="26">
        <v>5.5</v>
      </c>
      <c r="H19" s="73">
        <f t="shared" si="11"/>
        <v>7.333333333333333</v>
      </c>
      <c r="I19" s="79">
        <f>Z19/100*F19</f>
        <v>0.59950000000000003</v>
      </c>
      <c r="J19" s="79">
        <f>Z19/100*G19</f>
        <v>0.59950000000000003</v>
      </c>
      <c r="K19" s="79">
        <f>Z19/100*H19</f>
        <v>0.79933333333333334</v>
      </c>
      <c r="L19" s="79">
        <f>AA19/100*F19</f>
        <v>8.249999999999999E-2</v>
      </c>
      <c r="M19" s="79">
        <f>AA19/100*G19</f>
        <v>8.249999999999999E-2</v>
      </c>
      <c r="N19" s="79">
        <f>AA19/100*H19</f>
        <v>0.10999999999999999</v>
      </c>
      <c r="O19" s="79">
        <f>AB19/100*F19</f>
        <v>3.8279999999999998</v>
      </c>
      <c r="P19" s="79">
        <f>AB19/100*G19</f>
        <v>3.8279999999999998</v>
      </c>
      <c r="Q19" s="79">
        <f>AB19/100*H19</f>
        <v>5.1039999999999992</v>
      </c>
      <c r="R19" s="80">
        <f>AC19/100*F19</f>
        <v>18.755000000000003</v>
      </c>
      <c r="S19" s="80">
        <f>AC19/100*G19</f>
        <v>18.755000000000003</v>
      </c>
      <c r="T19" s="80">
        <f>AC19/100*H19</f>
        <v>25.006666666666668</v>
      </c>
      <c r="U19" s="28" t="s">
        <v>47</v>
      </c>
      <c r="V19" s="19">
        <v>0</v>
      </c>
      <c r="W19" s="19">
        <v>0</v>
      </c>
      <c r="X19" s="78"/>
      <c r="Y19" s="49"/>
      <c r="Z19" s="81">
        <v>10.9</v>
      </c>
      <c r="AA19" s="81">
        <v>1.5</v>
      </c>
      <c r="AB19" s="81">
        <v>69.599999999999994</v>
      </c>
      <c r="AC19" s="82">
        <v>341</v>
      </c>
    </row>
    <row r="20" spans="1:29" ht="27.75" customHeight="1" x14ac:dyDescent="0.3">
      <c r="A20" s="23"/>
      <c r="B20" s="39" t="s">
        <v>37</v>
      </c>
      <c r="C20" s="40"/>
      <c r="D20" s="40"/>
      <c r="E20" s="41"/>
      <c r="F20" s="29">
        <f>SUM(F14:F19)*(100-X20)/100</f>
        <v>67.943699999999993</v>
      </c>
      <c r="G20" s="29">
        <f>SUM(G14:G19)*(100-X20)/100</f>
        <v>67.943699999999993</v>
      </c>
      <c r="H20" s="29">
        <f>SUM(H14:H19)*(100-X20)/100</f>
        <v>90.5916</v>
      </c>
      <c r="I20" s="16"/>
      <c r="J20" s="16"/>
      <c r="K20" s="16"/>
      <c r="L20" s="16"/>
      <c r="M20" s="16"/>
      <c r="N20" s="16"/>
      <c r="O20" s="16"/>
      <c r="P20" s="16"/>
      <c r="Q20" s="16"/>
      <c r="R20" s="15"/>
      <c r="S20" s="15"/>
      <c r="T20" s="15"/>
      <c r="U20" s="28"/>
      <c r="V20" s="19"/>
      <c r="W20" s="19"/>
      <c r="X20" s="19">
        <v>1</v>
      </c>
      <c r="Z20" s="79"/>
      <c r="AA20" s="79"/>
      <c r="AB20" s="79"/>
      <c r="AC20" s="80"/>
    </row>
    <row r="21" spans="1:29" ht="39" customHeight="1" x14ac:dyDescent="0.3">
      <c r="A21" s="23"/>
      <c r="B21" s="13" t="s">
        <v>30</v>
      </c>
      <c r="C21" s="14">
        <f t="shared" ref="C21" si="12">(100*F21)/(100-V21)</f>
        <v>1.5</v>
      </c>
      <c r="D21" s="15">
        <f t="shared" ref="D21" si="13">(100*G21)/(100-V21)</f>
        <v>1.5</v>
      </c>
      <c r="E21" s="15">
        <f t="shared" ref="E21" si="14">(100*H21)/(100-V21)</f>
        <v>2</v>
      </c>
      <c r="F21" s="15">
        <v>1.5</v>
      </c>
      <c r="G21" s="15">
        <v>1.5</v>
      </c>
      <c r="H21" s="73">
        <f t="shared" ref="H21" si="15">G21/0.75</f>
        <v>2</v>
      </c>
      <c r="I21" s="79">
        <f>Z21/100*F21</f>
        <v>0</v>
      </c>
      <c r="J21" s="79">
        <f>Z21/100*G21</f>
        <v>0</v>
      </c>
      <c r="K21" s="79">
        <f>Z21/100*H21</f>
        <v>0</v>
      </c>
      <c r="L21" s="79">
        <f>AA21/100*F21</f>
        <v>1.4985000000000002</v>
      </c>
      <c r="M21" s="79">
        <f>AA21/100*G21</f>
        <v>1.4985000000000002</v>
      </c>
      <c r="N21" s="79">
        <f>AA21/100*H21</f>
        <v>1.9980000000000002</v>
      </c>
      <c r="O21" s="79">
        <f>AB21/100*F21</f>
        <v>0</v>
      </c>
      <c r="P21" s="79">
        <f>AB21/100*G21</f>
        <v>0</v>
      </c>
      <c r="Q21" s="79">
        <f>AB21/100*H21</f>
        <v>0</v>
      </c>
      <c r="R21" s="80">
        <f>AC21/100*F21</f>
        <v>13.484999999999999</v>
      </c>
      <c r="S21" s="80">
        <f>AC21/100*G21</f>
        <v>13.484999999999999</v>
      </c>
      <c r="T21" s="80">
        <f>AC21/100*H21</f>
        <v>17.98</v>
      </c>
      <c r="U21" s="28" t="s">
        <v>33</v>
      </c>
      <c r="V21" s="19">
        <v>0</v>
      </c>
      <c r="W21" s="19">
        <v>0</v>
      </c>
      <c r="X21" s="27"/>
      <c r="Z21" s="81">
        <v>0</v>
      </c>
      <c r="AA21" s="81">
        <v>99.9</v>
      </c>
      <c r="AB21" s="81">
        <v>0</v>
      </c>
      <c r="AC21" s="82">
        <v>899</v>
      </c>
    </row>
    <row r="22" spans="1:29" x14ac:dyDescent="0.3">
      <c r="A22" s="24"/>
      <c r="B22" s="36" t="s">
        <v>38</v>
      </c>
      <c r="C22" s="37"/>
      <c r="D22" s="37"/>
      <c r="E22" s="38"/>
      <c r="F22" s="20">
        <f>SUM(F20:F21)*(100-W22)/100</f>
        <v>54.860522999999993</v>
      </c>
      <c r="G22" s="20">
        <f>SUM(G20:G21)*(100-W22)/100</f>
        <v>54.860522999999993</v>
      </c>
      <c r="H22" s="20">
        <f>SUM(H20:H21)*(100-W22)/100</f>
        <v>73.147363999999996</v>
      </c>
      <c r="I22" s="22">
        <f t="shared" ref="I22:T22" si="16">SUM(I14:I21)</f>
        <v>9.6355000000000004</v>
      </c>
      <c r="J22" s="22">
        <f t="shared" si="16"/>
        <v>9.6355000000000004</v>
      </c>
      <c r="K22" s="22">
        <f t="shared" si="16"/>
        <v>12.847333333333335</v>
      </c>
      <c r="L22" s="22">
        <f t="shared" si="16"/>
        <v>6.5609999999999999</v>
      </c>
      <c r="M22" s="22">
        <f t="shared" si="16"/>
        <v>6.5609999999999999</v>
      </c>
      <c r="N22" s="22">
        <f t="shared" si="16"/>
        <v>8.7480000000000011</v>
      </c>
      <c r="O22" s="22">
        <f t="shared" si="16"/>
        <v>7.0280000000000005</v>
      </c>
      <c r="P22" s="22">
        <f t="shared" si="16"/>
        <v>7.0280000000000005</v>
      </c>
      <c r="Q22" s="22">
        <f t="shared" si="16"/>
        <v>9.3706666666666649</v>
      </c>
      <c r="R22" s="20">
        <f t="shared" si="16"/>
        <v>126.21</v>
      </c>
      <c r="S22" s="20">
        <f t="shared" si="16"/>
        <v>126.21</v>
      </c>
      <c r="T22" s="20">
        <f t="shared" si="16"/>
        <v>168.27999999999997</v>
      </c>
      <c r="U22" s="3"/>
      <c r="V22" s="19"/>
      <c r="W22" s="32">
        <v>21</v>
      </c>
      <c r="X22" s="27"/>
      <c r="Z22" s="79"/>
      <c r="AA22" s="79"/>
      <c r="AB22" s="79"/>
      <c r="AC22" s="80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3">
      <c r="A25" s="25"/>
      <c r="B25" s="42" t="s">
        <v>21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9" ht="47.25" customHeight="1" x14ac:dyDescent="0.3">
      <c r="A26" s="25"/>
      <c r="B26" s="43" t="s">
        <v>48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9" ht="15" customHeight="1" x14ac:dyDescent="0.3">
      <c r="A27" s="25"/>
      <c r="B27" s="21" t="s">
        <v>49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33"/>
      <c r="Q27" s="33"/>
      <c r="R27" s="33"/>
      <c r="S27" s="33"/>
      <c r="T27" s="33"/>
      <c r="U27" s="33"/>
    </row>
    <row r="28" spans="1:29" x14ac:dyDescent="0.3">
      <c r="A28" s="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33"/>
      <c r="Q28" s="33"/>
      <c r="R28" s="33"/>
      <c r="S28" s="33"/>
      <c r="T28" s="33"/>
      <c r="U28" s="33"/>
    </row>
    <row r="29" spans="1:29" x14ac:dyDescent="0.3">
      <c r="A29" s="5"/>
      <c r="B29" s="35" t="s">
        <v>22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spans="1:29" ht="14.25" customHeight="1" x14ac:dyDescent="0.3">
      <c r="A30" s="5"/>
      <c r="B30" s="21" t="s">
        <v>50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33"/>
      <c r="Q30" s="33"/>
      <c r="R30" s="33"/>
      <c r="S30" s="33"/>
      <c r="T30" s="33"/>
      <c r="U30" s="33"/>
    </row>
    <row r="31" spans="1:29" x14ac:dyDescent="0.3">
      <c r="A31" s="5"/>
      <c r="B31" s="21" t="s">
        <v>51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21" t="s">
        <v>52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33"/>
      <c r="Q32" s="33"/>
      <c r="R32" s="33"/>
      <c r="S32" s="33"/>
      <c r="T32" s="33"/>
      <c r="U32" s="33"/>
    </row>
    <row r="33" spans="1:21" x14ac:dyDescent="0.3">
      <c r="A33" s="5"/>
      <c r="B33" s="21" t="s">
        <v>53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33"/>
      <c r="Q33" s="33"/>
      <c r="R33" s="33"/>
      <c r="S33" s="33"/>
      <c r="T33" s="33"/>
      <c r="U33" s="33"/>
    </row>
    <row r="34" spans="1:21" x14ac:dyDescent="0.3">
      <c r="A34" s="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33"/>
      <c r="Q34" s="33"/>
      <c r="R34" s="33"/>
      <c r="S34" s="33"/>
      <c r="T34" s="33"/>
      <c r="U34" s="33"/>
    </row>
    <row r="35" spans="1:21" x14ac:dyDescent="0.3">
      <c r="A35" s="5"/>
      <c r="B35" s="35" t="s">
        <v>23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1:21" x14ac:dyDescent="0.3">
      <c r="A36" s="5"/>
      <c r="B36" s="21" t="s">
        <v>27</v>
      </c>
      <c r="C36" s="5"/>
      <c r="D36" s="5" t="s">
        <v>54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5"/>
      <c r="B37" s="21"/>
      <c r="C37" s="5"/>
      <c r="D37" s="5" t="s">
        <v>55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3">
      <c r="A38" s="5"/>
      <c r="B38" s="2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2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34" t="s">
        <v>24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</row>
    <row r="42" spans="1:21" x14ac:dyDescent="0.3">
      <c r="A42" s="1"/>
      <c r="B42" s="5" t="s">
        <v>26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ht="1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41:U41"/>
    <mergeCell ref="B9:B13"/>
    <mergeCell ref="B29:U29"/>
    <mergeCell ref="B22:E22"/>
    <mergeCell ref="B35:U35"/>
    <mergeCell ref="B20:E20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2023-07-17T13:54:33Z</dcterms:modified>
</cp:coreProperties>
</file>